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5" windowWidth="22710" windowHeight="87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11" i="1"/>
  <c r="G12"/>
  <c r="E12"/>
  <c r="H11" l="1"/>
  <c r="G14"/>
  <c r="E14"/>
  <c r="H10"/>
  <c r="H12"/>
  <c r="H13"/>
  <c r="H9"/>
  <c r="H14" l="1"/>
</calcChain>
</file>

<file path=xl/sharedStrings.xml><?xml version="1.0" encoding="utf-8"?>
<sst xmlns="http://schemas.openxmlformats.org/spreadsheetml/2006/main" count="33" uniqueCount="26">
  <si>
    <t xml:space="preserve"> СВЕДЕНИЯ</t>
  </si>
  <si>
    <t>Код</t>
  </si>
  <si>
    <t>Наименование</t>
  </si>
  <si>
    <t>По плану</t>
  </si>
  <si>
    <t>количество</t>
  </si>
  <si>
    <t>Фактически</t>
  </si>
  <si>
    <t>сумма, руб.</t>
  </si>
  <si>
    <t>Не исполнено</t>
  </si>
  <si>
    <t>Государственные (муниципальные) услуги (работы)</t>
  </si>
  <si>
    <t>Единица измерения</t>
  </si>
  <si>
    <t>Причина неиспонения</t>
  </si>
  <si>
    <t>85.11</t>
  </si>
  <si>
    <t>Образование дошкольное</t>
  </si>
  <si>
    <t>чел.</t>
  </si>
  <si>
    <t>85.13</t>
  </si>
  <si>
    <t>Образование основное общее</t>
  </si>
  <si>
    <t>85.14</t>
  </si>
  <si>
    <t>Образование среднее общее</t>
  </si>
  <si>
    <t>85.41.1</t>
  </si>
  <si>
    <t>Образование дополнительное детей и взрослых</t>
  </si>
  <si>
    <t>85.41.9</t>
  </si>
  <si>
    <t>Образование дополнительное детей и взрослых прочее, не включенное в другие группировки</t>
  </si>
  <si>
    <t>ИТОГО:</t>
  </si>
  <si>
    <t>х</t>
  </si>
  <si>
    <t>не дофинансировано из областного бюджета</t>
  </si>
  <si>
    <t>о результатах образовательных учреждений Покровского района по исполнению государственного (муниципального) задания за 2023 год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</si>
</sst>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5"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"/>
  <sheetViews>
    <sheetView tabSelected="1" workbookViewId="0">
      <selection activeCell="G10" sqref="G10"/>
    </sheetView>
  </sheetViews>
  <sheetFormatPr defaultRowHeight="12"/>
  <cols>
    <col min="1" max="1" width="16" customWidth="1"/>
    <col min="2" max="2" width="40.1640625" customWidth="1"/>
    <col min="3" max="3" width="12" customWidth="1"/>
    <col min="4" max="4" width="23.5" customWidth="1"/>
    <col min="5" max="5" width="22.33203125" customWidth="1"/>
    <col min="6" max="6" width="16" customWidth="1"/>
    <col min="7" max="7" width="22.1640625" customWidth="1"/>
    <col min="8" max="8" width="19.1640625" customWidth="1"/>
    <col min="9" max="9" width="24.83203125" customWidth="1"/>
  </cols>
  <sheetData>
    <row r="1" spans="1:13" ht="15.7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1"/>
    </row>
    <row r="2" spans="1:13" ht="25.5" customHeight="1">
      <c r="A2" s="10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2"/>
      <c r="L2" s="2"/>
      <c r="M2" s="2"/>
    </row>
    <row r="3" spans="1:13" ht="15.75">
      <c r="A3" s="2"/>
      <c r="B3" s="2"/>
      <c r="C3" s="2"/>
      <c r="D3" s="2"/>
      <c r="E3" s="2"/>
      <c r="F3" s="2"/>
      <c r="G3" s="2"/>
      <c r="H3" s="2"/>
      <c r="I3" s="2"/>
      <c r="J3" s="2"/>
      <c r="K3" s="1"/>
    </row>
    <row r="4" spans="1:13" ht="15.75">
      <c r="A4" s="2"/>
      <c r="B4" s="2"/>
      <c r="C4" s="2"/>
      <c r="D4" s="2"/>
      <c r="E4" s="2"/>
      <c r="F4" s="2"/>
      <c r="G4" s="2"/>
      <c r="H4" s="2"/>
      <c r="I4" s="2"/>
      <c r="J4" s="2"/>
      <c r="K4" s="1"/>
    </row>
    <row r="5" spans="1:13" ht="26.25" customHeight="1">
      <c r="A5" s="8" t="s">
        <v>8</v>
      </c>
      <c r="B5" s="8"/>
      <c r="C5" s="8" t="s">
        <v>9</v>
      </c>
      <c r="D5" s="13" t="s">
        <v>3</v>
      </c>
      <c r="E5" s="14"/>
      <c r="F5" s="13" t="s">
        <v>5</v>
      </c>
      <c r="G5" s="14"/>
      <c r="H5" s="17" t="s">
        <v>7</v>
      </c>
      <c r="I5" s="20" t="s">
        <v>10</v>
      </c>
      <c r="J5" s="3"/>
      <c r="K5" s="1"/>
    </row>
    <row r="6" spans="1:13" ht="3" customHeight="1">
      <c r="A6" s="11" t="s">
        <v>1</v>
      </c>
      <c r="B6" s="11" t="s">
        <v>2</v>
      </c>
      <c r="C6" s="8"/>
      <c r="D6" s="15"/>
      <c r="E6" s="16"/>
      <c r="F6" s="15"/>
      <c r="G6" s="16"/>
      <c r="H6" s="18"/>
      <c r="I6" s="21"/>
      <c r="J6" s="3"/>
      <c r="K6" s="1"/>
    </row>
    <row r="7" spans="1:13" ht="19.5" customHeight="1">
      <c r="A7" s="12"/>
      <c r="B7" s="12"/>
      <c r="C7" s="8"/>
      <c r="D7" s="4" t="s">
        <v>4</v>
      </c>
      <c r="E7" s="4" t="s">
        <v>6</v>
      </c>
      <c r="F7" s="4" t="s">
        <v>4</v>
      </c>
      <c r="G7" s="4" t="s">
        <v>6</v>
      </c>
      <c r="H7" s="19"/>
      <c r="I7" s="22"/>
      <c r="J7" s="3"/>
      <c r="K7" s="1"/>
    </row>
    <row r="8" spans="1:13" ht="15.75">
      <c r="A8" s="4">
        <v>1</v>
      </c>
      <c r="B8" s="4">
        <v>2</v>
      </c>
      <c r="C8" s="5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3"/>
      <c r="K8" s="1"/>
    </row>
    <row r="9" spans="1:13" ht="24" customHeight="1">
      <c r="A9" s="4" t="s">
        <v>11</v>
      </c>
      <c r="B9" s="4" t="s">
        <v>12</v>
      </c>
      <c r="C9" s="4" t="s">
        <v>13</v>
      </c>
      <c r="D9" s="4">
        <v>174</v>
      </c>
      <c r="E9" s="7">
        <v>21292997.100000001</v>
      </c>
      <c r="F9" s="4">
        <v>174</v>
      </c>
      <c r="G9" s="7">
        <v>21292997.100000001</v>
      </c>
      <c r="H9" s="7">
        <f>E9-G9</f>
        <v>0</v>
      </c>
      <c r="I9" s="4"/>
      <c r="J9" s="3"/>
      <c r="K9" s="1"/>
    </row>
    <row r="10" spans="1:13" ht="51" customHeight="1">
      <c r="A10" s="4" t="s">
        <v>14</v>
      </c>
      <c r="B10" s="4" t="s">
        <v>15</v>
      </c>
      <c r="C10" s="4" t="s">
        <v>13</v>
      </c>
      <c r="D10" s="4">
        <v>244</v>
      </c>
      <c r="E10" s="7">
        <v>90076552.890000001</v>
      </c>
      <c r="F10" s="4">
        <v>244</v>
      </c>
      <c r="G10" s="7">
        <v>90076552.890000001</v>
      </c>
      <c r="H10" s="7">
        <f t="shared" ref="H10:H13" si="0">E10-G10</f>
        <v>0</v>
      </c>
      <c r="I10" s="6"/>
      <c r="J10" s="3"/>
      <c r="K10" s="1"/>
    </row>
    <row r="11" spans="1:13" ht="48.75" customHeight="1">
      <c r="A11" s="4" t="s">
        <v>16</v>
      </c>
      <c r="B11" s="4" t="s">
        <v>17</v>
      </c>
      <c r="C11" s="4" t="s">
        <v>13</v>
      </c>
      <c r="D11" s="4">
        <v>830</v>
      </c>
      <c r="E11" s="7">
        <f>100698051.62+345171.26</f>
        <v>101043222.88000001</v>
      </c>
      <c r="F11" s="4">
        <v>830</v>
      </c>
      <c r="G11" s="7">
        <v>100698051.62</v>
      </c>
      <c r="H11" s="7">
        <f t="shared" si="0"/>
        <v>345171.26000000536</v>
      </c>
      <c r="I11" s="6" t="s">
        <v>24</v>
      </c>
      <c r="J11" s="3"/>
      <c r="K11" s="1"/>
    </row>
    <row r="12" spans="1:13" ht="33" customHeight="1">
      <c r="A12" s="4" t="s">
        <v>18</v>
      </c>
      <c r="B12" s="6" t="s">
        <v>19</v>
      </c>
      <c r="C12" s="4" t="s">
        <v>13</v>
      </c>
      <c r="D12" s="4">
        <v>181</v>
      </c>
      <c r="E12" s="7">
        <f>7950844.64+31500</f>
        <v>7982344.6399999997</v>
      </c>
      <c r="F12" s="4">
        <v>181</v>
      </c>
      <c r="G12" s="7">
        <f>7950844.64+31500</f>
        <v>7982344.6399999997</v>
      </c>
      <c r="H12" s="7">
        <f t="shared" si="0"/>
        <v>0</v>
      </c>
      <c r="I12" s="4"/>
      <c r="J12" s="3"/>
      <c r="K12" s="1"/>
    </row>
    <row r="13" spans="1:13" ht="51.75" customHeight="1">
      <c r="A13" s="4" t="s">
        <v>20</v>
      </c>
      <c r="B13" s="6" t="s">
        <v>21</v>
      </c>
      <c r="C13" s="4" t="s">
        <v>13</v>
      </c>
      <c r="D13" s="4">
        <v>30</v>
      </c>
      <c r="E13" s="7">
        <v>148704.38</v>
      </c>
      <c r="F13" s="4">
        <v>30</v>
      </c>
      <c r="G13" s="7">
        <v>148704.38</v>
      </c>
      <c r="H13" s="7">
        <f t="shared" si="0"/>
        <v>0</v>
      </c>
      <c r="I13" s="4"/>
      <c r="J13" s="3"/>
      <c r="K13" s="1"/>
    </row>
    <row r="14" spans="1:13" ht="15.75">
      <c r="A14" s="4"/>
      <c r="B14" s="4" t="s">
        <v>22</v>
      </c>
      <c r="C14" s="4"/>
      <c r="D14" s="4" t="s">
        <v>23</v>
      </c>
      <c r="E14" s="7">
        <f>SUM(E9:E13)</f>
        <v>220543821.88999999</v>
      </c>
      <c r="F14" s="4" t="s">
        <v>23</v>
      </c>
      <c r="G14" s="7">
        <f>SUM(G9:G13)</f>
        <v>220198650.63</v>
      </c>
      <c r="H14" s="7">
        <f>SUM(H9:H13)</f>
        <v>345171.26000000536</v>
      </c>
      <c r="I14" s="4"/>
      <c r="J14" s="3"/>
      <c r="K14" s="1"/>
    </row>
  </sheetData>
  <mergeCells count="10">
    <mergeCell ref="A5:B5"/>
    <mergeCell ref="A1:J1"/>
    <mergeCell ref="A2:J2"/>
    <mergeCell ref="A6:A7"/>
    <mergeCell ref="B6:B7"/>
    <mergeCell ref="C5:C7"/>
    <mergeCell ref="D5:E6"/>
    <mergeCell ref="F5:G6"/>
    <mergeCell ref="H5:H7"/>
    <mergeCell ref="I5:I7"/>
  </mergeCells>
  <pageMargins left="0.70866141732283472" right="0.70866141732283472" top="0.74803149606299213" bottom="0.74803149606299213" header="0.31496062992125984" footer="0.31496062992125984"/>
  <pageSetup paperSize="9" scale="78" fitToHeight="3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Chief</dc:creator>
  <cp:lastModifiedBy>user4</cp:lastModifiedBy>
  <cp:lastPrinted>2024-03-20T14:50:40Z</cp:lastPrinted>
  <dcterms:created xsi:type="dcterms:W3CDTF">2023-03-16T07:00:45Z</dcterms:created>
  <dcterms:modified xsi:type="dcterms:W3CDTF">2024-03-20T14:50:45Z</dcterms:modified>
</cp:coreProperties>
</file>